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30" windowHeight="12825"/>
  </bookViews>
  <sheets>
    <sheet name="Лист1" sheetId="1" r:id="rId1"/>
    <sheet name="Лист2" sheetId="2" r:id="rId2"/>
  </sheets>
  <definedNames>
    <definedName name="_xlnm._FilterDatabase" localSheetId="0" hidden="1">Лист1!$B$6:$AM$16</definedName>
    <definedName name="_xlnm.Print_Titles" localSheetId="0">Лист1!$5:$6</definedName>
    <definedName name="_xlnm.Print_Area" localSheetId="0">Лист1!$A$1:$AK$23</definedName>
  </definedNames>
  <calcPr calcId="145621" refMode="R1C1"/>
</workbook>
</file>

<file path=xl/calcChain.xml><?xml version="1.0" encoding="utf-8"?>
<calcChain xmlns="http://schemas.openxmlformats.org/spreadsheetml/2006/main">
  <c r="AA14" i="1" l="1"/>
  <c r="AC14" i="1" s="1"/>
  <c r="AE14" i="1" s="1"/>
  <c r="AD14" i="1" s="1"/>
  <c r="AI13" i="1"/>
  <c r="AI12" i="1"/>
  <c r="AC13" i="1"/>
  <c r="AE13" i="1" s="1"/>
  <c r="AD13" i="1" s="1"/>
  <c r="AC12" i="1"/>
  <c r="AE12" i="1" s="1"/>
  <c r="AD12" i="1" s="1"/>
  <c r="AC11" i="1" l="1"/>
  <c r="AE11" i="1" s="1"/>
  <c r="AD11" i="1" s="1"/>
  <c r="AC10" i="1"/>
  <c r="AE10" i="1" s="1"/>
  <c r="AD10" i="1" s="1"/>
  <c r="AC9" i="1"/>
  <c r="AE9" i="1" s="1"/>
  <c r="AD9" i="1" s="1"/>
  <c r="AC8" i="1"/>
  <c r="AE8" i="1" s="1"/>
  <c r="AD8" i="1" s="1"/>
  <c r="AC7" i="1"/>
  <c r="AE7" i="1" s="1"/>
  <c r="AD7" i="1" s="1"/>
  <c r="AI11" i="1"/>
  <c r="AI10" i="1"/>
  <c r="AI9" i="1"/>
  <c r="AI8" i="1"/>
  <c r="AI7" i="1"/>
</calcChain>
</file>

<file path=xl/sharedStrings.xml><?xml version="1.0" encoding="utf-8"?>
<sst xmlns="http://schemas.openxmlformats.org/spreadsheetml/2006/main" count="181" uniqueCount="84">
  <si>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</si>
  <si>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</si>
  <si>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</si>
  <si>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</si>
  <si>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</si>
  <si>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</si>
  <si>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</si>
  <si>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</si>
  <si>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</si>
  <si>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</si>
  <si>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</si>
  <si>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</si>
  <si>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</si>
  <si>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</si>
  <si>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</si>
  <si>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</si>
  <si>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</si>
  <si>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</si>
  <si>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</si>
  <si>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</si>
  <si>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</si>
  <si>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</si>
  <si>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</si>
  <si>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</si>
  <si>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</si>
  <si>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</si>
  <si>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</si>
  <si>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</si>
  <si>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</si>
  <si>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</si>
  <si>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</si>
  <si>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</si>
  <si>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</si>
  <si>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</si>
  <si>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</si>
  <si>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</si>
  <si>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Затвор обратный</t>
  </si>
  <si>
    <t>-</t>
  </si>
  <si>
    <t>угл</t>
  </si>
  <si>
    <t>Клапан обратный</t>
  </si>
  <si>
    <t>под приварку</t>
  </si>
  <si>
    <t>оборудование</t>
  </si>
  <si>
    <t>3СIIIа</t>
  </si>
  <si>
    <t>3Н/C</t>
  </si>
  <si>
    <t>II</t>
  </si>
  <si>
    <t>Атомпроект (ГППС ОИТ)</t>
  </si>
  <si>
    <t>12,9</t>
  </si>
  <si>
    <t>питательная вода</t>
  </si>
  <si>
    <t>автоматическое</t>
  </si>
  <si>
    <t>Стоимость оборудования в ЛСР в явном виде отсутствует, стоимость принята по договору аналогу №40/32-1/490/1413-11 от 24.06.2011</t>
  </si>
  <si>
    <t>UMA; не разборный Параметры: Труба=32х3; Время,с=-;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</si>
  <si>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Стоимость оборудования в ЛСР в явном виде отсутствует, стоимость принята по договору аналогу  №40/32-1/1617/263-12  от 21.02.2012</t>
  </si>
  <si>
    <t>UMA; разборный Параметры: Труба=57x5; Время,с=-;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</si>
  <si>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BEL_101123879</t>
  </si>
  <si>
    <t>Блок №2. Здание турбины (20UMA) бл.2</t>
  </si>
  <si>
    <t>2.ИСУП.104236865</t>
  </si>
  <si>
    <t>20LAB16AA601</t>
  </si>
  <si>
    <t>2.ИСУП.104236866</t>
  </si>
  <si>
    <t>20LAB16AA602</t>
  </si>
  <si>
    <t>2.ИСУП.104236867</t>
  </si>
  <si>
    <t>20LAB17AA601</t>
  </si>
  <si>
    <t>2.ИСУП.104236868</t>
  </si>
  <si>
    <t>20LAB17AA602</t>
  </si>
  <si>
    <t>2.ИСУП.104236872</t>
  </si>
  <si>
    <t>20LAB60AA601</t>
  </si>
  <si>
    <t>Срок доставки</t>
  </si>
  <si>
    <t>Сумма НДС, руб.</t>
  </si>
  <si>
    <t>ОТ ПОКУПАТЕЛЯ</t>
  </si>
  <si>
    <t>ОТ ПОСТАВЩИКА</t>
  </si>
  <si>
    <t>Приложение  № 1.2 к договору № ____________ от ______________</t>
  </si>
  <si>
    <t>Спецификация. Поставка арматуры защитной для сооружения энергоблока № 2 Белорусской АЭС</t>
  </si>
  <si>
    <t>2.ИСУП.104236873</t>
  </si>
  <si>
    <t>20LAH11AA601</t>
  </si>
  <si>
    <t>Стоимость оборудования в ЛСР в явном виде отсутствует, стоимость принята по договору аналогу №40/32-1/1617/263-12 от 21.02.2012</t>
  </si>
  <si>
    <t>UMA; не разборный Параметры: Труба=108х8;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</si>
  <si>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2.ИСУП.104236874</t>
  </si>
  <si>
    <t>20LAH21AA601</t>
  </si>
  <si>
    <t>по типу С43031-025-07 Рр 13,2 МПа, Тр 250оС</t>
  </si>
  <si>
    <t>по типу КПЛВ.494454.420-03 Рр 13,2 МПа, Тр 250оС</t>
  </si>
  <si>
    <t>по типу по типу КПЛВ.494454.303 Рр 12,0 МПа, Тр 250 оС</t>
  </si>
  <si>
    <t>Примечание: 1. Фланцевая и межфланцевая арматура поставляется комплектно с ответными фланцами, крепежом и прокладками
  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</si>
  <si>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по типуТУ 3742-038-49149890-2008</t>
  </si>
  <si>
    <t>по типуТУ 3742-011-35740880-2010</t>
  </si>
  <si>
    <t>по типуТУ 3742-006-49149890-2008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</si>
</sst>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4" fillId="0" borderId="0"/>
    <xf numFmtId="0" fontId="2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0" fillId="0" borderId="9" applyNumberFormat="0" applyFill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23" borderId="8" applyNumberFormat="0" applyFont="0" applyAlignment="0" applyProtection="0"/>
    <xf numFmtId="0" fontId="1" fillId="0" borderId="0"/>
  </cellStyleXfs>
  <cellXfs count="55">
    <xf numFmtId="0" fontId="0" fillId="0" borderId="0" xfId="0"/>
    <xf numFmtId="0" fontId="3" fillId="0" borderId="10" xfId="0" applyFont="1" applyFill="1" applyBorder="1" applyAlignment="1">
      <alignment horizontal="center" vertical="center" textRotation="90" wrapText="1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0" xfId="37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49" fontId="3" fillId="0" borderId="10" xfId="38" applyNumberFormat="1" applyFont="1" applyFill="1" applyBorder="1" applyAlignment="1">
      <alignment horizontal="center" vertical="center" textRotation="90" wrapText="1"/>
    </xf>
    <xf numFmtId="164" fontId="23" fillId="0" borderId="10" xfId="0" applyNumberFormat="1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0" fillId="0" borderId="0" xfId="0" applyBorder="1"/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14" fontId="24" fillId="0" borderId="10" xfId="0" applyNumberFormat="1" applyFont="1" applyBorder="1" applyAlignment="1">
      <alignment horizontal="center" vertical="center" wrapText="1"/>
    </xf>
    <xf numFmtId="43" fontId="2" fillId="0" borderId="10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2" fontId="24" fillId="0" borderId="0" xfId="0" applyNumberFormat="1" applyFont="1" applyBorder="1" applyAlignment="1">
      <alignment horizontal="center" vertical="center" wrapText="1"/>
    </xf>
    <xf numFmtId="43" fontId="2" fillId="0" borderId="0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14" fontId="24" fillId="0" borderId="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5" fillId="0" borderId="0" xfId="0" applyNumberFormat="1" applyFont="1" applyAlignment="1"/>
    <xf numFmtId="2" fontId="0" fillId="0" borderId="0" xfId="0" applyNumberForma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NumberFormat="1" applyFont="1" applyBorder="1" applyAlignment="1">
      <alignment horizontal="center" vertical="center" wrapText="1"/>
    </xf>
    <xf numFmtId="14" fontId="26" fillId="0" borderId="0" xfId="0" applyNumberFormat="1" applyFont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Border="1"/>
    <xf numFmtId="2" fontId="27" fillId="0" borderId="0" xfId="47" applyNumberFormat="1" applyFont="1" applyAlignment="1">
      <alignment horizontal="left" vertical="center" wrapText="1"/>
    </xf>
    <xf numFmtId="2" fontId="27" fillId="0" borderId="0" xfId="47" applyNumberFormat="1" applyFont="1" applyAlignment="1">
      <alignment horizontal="left" vertical="center"/>
    </xf>
    <xf numFmtId="2" fontId="0" fillId="0" borderId="0" xfId="0" applyNumberFormat="1" applyAlignment="1">
      <alignment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7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имечание 2" xfId="46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tabSelected="1" view="pageBreakPreview" topLeftCell="A10" zoomScale="75" zoomScaleNormal="100" workbookViewId="0">
      <selection activeCell="B15" sqref="B15:AG15"/>
    </sheetView>
  </sheetViews>
  <sheetFormatPr defaultRowHeight="12.75" x14ac:dyDescent="0.2"/>
  <cols>
    <col min="1" max="1" width="4.140625" customWidth="1"/>
    <col min="2" max="2" width="11" style="12" customWidth="1"/>
    <col min="3" max="3" width="8.28515625" style="12" customWidth="1"/>
    <col min="4" max="4" width="11" style="12" customWidth="1"/>
    <col min="5" max="5" width="17.85546875" style="12" customWidth="1"/>
    <col min="6" max="6" width="7.42578125" style="11" customWidth="1"/>
    <col min="7" max="7" width="4.5703125" style="11" customWidth="1"/>
    <col min="8" max="8" width="9.140625" style="11"/>
    <col min="9" max="9" width="5.140625" style="11" customWidth="1"/>
    <col min="10" max="10" width="7.5703125" style="11" customWidth="1"/>
    <col min="11" max="11" width="5.5703125" style="11" customWidth="1"/>
    <col min="12" max="12" width="12.85546875" style="11" customWidth="1"/>
    <col min="13" max="13" width="5.85546875" style="11" customWidth="1"/>
    <col min="14" max="14" width="6" style="13" customWidth="1"/>
    <col min="15" max="15" width="9.140625" style="11"/>
    <col min="16" max="16" width="4.5703125" style="11" customWidth="1"/>
    <col min="17" max="17" width="6.5703125" style="11" customWidth="1"/>
    <col min="18" max="18" width="5.7109375" style="11" customWidth="1"/>
    <col min="19" max="19" width="12" style="11" customWidth="1"/>
    <col min="20" max="20" width="11.7109375" style="11" customWidth="1"/>
    <col min="21" max="21" width="38.140625" style="11" customWidth="1"/>
    <col min="22" max="22" width="5.140625" style="11" customWidth="1"/>
    <col min="23" max="23" width="6.140625" style="11" customWidth="1"/>
    <col min="24" max="24" width="9.7109375" style="11" customWidth="1"/>
    <col min="25" max="25" width="5.7109375" style="11" customWidth="1"/>
    <col min="26" max="26" width="6.140625" style="11" customWidth="1"/>
    <col min="27" max="27" width="4.85546875" style="11" customWidth="1"/>
    <col min="28" max="28" width="5" style="13" customWidth="1"/>
    <col min="29" max="29" width="5.5703125" style="13" customWidth="1"/>
    <col min="30" max="30" width="5.28515625" style="13" customWidth="1"/>
    <col min="31" max="31" width="5.42578125" style="13" customWidth="1"/>
    <col min="32" max="32" width="14.85546875" style="11" customWidth="1"/>
    <col min="33" max="33" width="5.28515625" style="11" customWidth="1"/>
    <col min="34" max="34" width="51.85546875" style="17" customWidth="1"/>
    <col min="35" max="35" width="11.5703125" style="11" customWidth="1"/>
    <col min="36" max="36" width="11.85546875" style="11" customWidth="1"/>
    <col min="37" max="37" width="13" style="12" customWidth="1"/>
    <col min="38" max="38" width="10" hidden="1" customWidth="1"/>
    <col min="39" max="39" width="12.7109375" customWidth="1"/>
    <col min="40" max="40" width="18.42578125" customWidth="1"/>
  </cols>
  <sheetData>
    <row r="2" spans="1:40" x14ac:dyDescent="0.2">
      <c r="AF2" s="41" t="s">
        <v>69</v>
      </c>
      <c r="AG2" s="42"/>
      <c r="AH2" s="42"/>
      <c r="AI2" s="42"/>
      <c r="AJ2" s="42"/>
    </row>
    <row r="3" spans="1:40" ht="18.75" x14ac:dyDescent="0.3">
      <c r="B3" s="39" t="s">
        <v>70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40" x14ac:dyDescent="0.2">
      <c r="B4" s="10"/>
      <c r="C4"/>
      <c r="D4"/>
      <c r="E4"/>
      <c r="F4"/>
      <c r="G4"/>
      <c r="H4"/>
      <c r="I4"/>
      <c r="J4"/>
      <c r="K4"/>
      <c r="L4"/>
      <c r="M4"/>
      <c r="N4" s="1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 s="43"/>
      <c r="AI4"/>
      <c r="AJ4"/>
      <c r="AK4" s="10"/>
    </row>
    <row r="5" spans="1:40" ht="144.75" customHeight="1" x14ac:dyDescent="0.2">
      <c r="A5" s="1" t="s">
        <v>27</v>
      </c>
      <c r="B5" s="2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35</v>
      </c>
      <c r="H5" s="1" t="s">
        <v>5</v>
      </c>
      <c r="I5" s="2" t="s">
        <v>6</v>
      </c>
      <c r="J5" s="2" t="s">
        <v>7</v>
      </c>
      <c r="K5" s="1" t="s">
        <v>8</v>
      </c>
      <c r="L5" s="1" t="s">
        <v>9</v>
      </c>
      <c r="M5" s="3" t="s">
        <v>32</v>
      </c>
      <c r="N5" s="15" t="s">
        <v>10</v>
      </c>
      <c r="O5" s="1" t="s">
        <v>11</v>
      </c>
      <c r="P5" s="1" t="s">
        <v>31</v>
      </c>
      <c r="Q5" s="4" t="s">
        <v>12</v>
      </c>
      <c r="R5" s="1" t="s">
        <v>13</v>
      </c>
      <c r="S5" s="5" t="s">
        <v>14</v>
      </c>
      <c r="T5" s="5" t="s">
        <v>15</v>
      </c>
      <c r="U5" s="1" t="s">
        <v>16</v>
      </c>
      <c r="V5" s="1" t="s">
        <v>17</v>
      </c>
      <c r="W5" s="1" t="s">
        <v>18</v>
      </c>
      <c r="X5" s="1" t="s">
        <v>19</v>
      </c>
      <c r="Y5" s="1" t="s">
        <v>20</v>
      </c>
      <c r="Z5" s="1" t="s">
        <v>21</v>
      </c>
      <c r="AA5" s="1" t="s">
        <v>22</v>
      </c>
      <c r="AB5" s="6" t="s">
        <v>28</v>
      </c>
      <c r="AC5" s="6" t="s">
        <v>29</v>
      </c>
      <c r="AD5" s="6" t="s">
        <v>66</v>
      </c>
      <c r="AE5" s="6" t="s">
        <v>30</v>
      </c>
      <c r="AF5" s="2" t="s">
        <v>23</v>
      </c>
      <c r="AG5" s="1" t="s">
        <v>24</v>
      </c>
      <c r="AH5" s="16" t="s">
        <v>25</v>
      </c>
      <c r="AI5" s="7" t="s">
        <v>33</v>
      </c>
      <c r="AJ5" s="7" t="s">
        <v>65</v>
      </c>
      <c r="AK5" s="2" t="s">
        <v>26</v>
      </c>
      <c r="AL5" s="2" t="s">
        <v>34</v>
      </c>
    </row>
    <row r="6" spans="1:40" ht="14.25" customHeight="1" x14ac:dyDescent="0.2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9">
        <v>15</v>
      </c>
      <c r="P6" s="8">
        <v>16</v>
      </c>
      <c r="Q6" s="9">
        <v>17</v>
      </c>
      <c r="R6" s="8">
        <v>18</v>
      </c>
      <c r="S6" s="9">
        <v>19</v>
      </c>
      <c r="T6" s="8">
        <v>20</v>
      </c>
      <c r="U6" s="9">
        <v>21</v>
      </c>
      <c r="V6" s="8">
        <v>22</v>
      </c>
      <c r="W6" s="9">
        <v>23</v>
      </c>
      <c r="X6" s="8">
        <v>24</v>
      </c>
      <c r="Y6" s="9">
        <v>25</v>
      </c>
      <c r="Z6" s="8">
        <v>26</v>
      </c>
      <c r="AA6" s="9">
        <v>27</v>
      </c>
      <c r="AB6" s="8">
        <v>28</v>
      </c>
      <c r="AC6" s="9">
        <v>29</v>
      </c>
      <c r="AD6" s="8">
        <v>30</v>
      </c>
      <c r="AE6" s="9">
        <v>31</v>
      </c>
      <c r="AF6" s="8">
        <v>32</v>
      </c>
      <c r="AG6" s="9">
        <v>33</v>
      </c>
      <c r="AH6" s="8">
        <v>34</v>
      </c>
      <c r="AI6" s="9">
        <v>35</v>
      </c>
      <c r="AJ6" s="8">
        <v>36</v>
      </c>
      <c r="AK6" s="9">
        <v>37</v>
      </c>
      <c r="AL6" s="8">
        <v>38</v>
      </c>
    </row>
    <row r="7" spans="1:40" ht="102" x14ac:dyDescent="0.2">
      <c r="A7" s="18">
        <v>1</v>
      </c>
      <c r="B7" s="21" t="s">
        <v>55</v>
      </c>
      <c r="C7" s="21" t="s">
        <v>56</v>
      </c>
      <c r="D7" s="21" t="s">
        <v>39</v>
      </c>
      <c r="E7" s="21" t="s">
        <v>77</v>
      </c>
      <c r="F7" s="22" t="s">
        <v>42</v>
      </c>
      <c r="G7" s="22">
        <v>3</v>
      </c>
      <c r="H7" s="22" t="s">
        <v>41</v>
      </c>
      <c r="I7" s="22">
        <v>25</v>
      </c>
      <c r="J7" s="22" t="s">
        <v>46</v>
      </c>
      <c r="K7" s="22">
        <v>227</v>
      </c>
      <c r="L7" s="22" t="s">
        <v>47</v>
      </c>
      <c r="M7" s="22"/>
      <c r="N7" s="23">
        <v>3</v>
      </c>
      <c r="O7" s="22" t="s">
        <v>48</v>
      </c>
      <c r="P7" s="22" t="s">
        <v>37</v>
      </c>
      <c r="Q7" s="22"/>
      <c r="R7" s="22" t="s">
        <v>38</v>
      </c>
      <c r="S7" s="22" t="s">
        <v>40</v>
      </c>
      <c r="T7" s="22" t="s">
        <v>81</v>
      </c>
      <c r="U7" s="22" t="s">
        <v>49</v>
      </c>
      <c r="V7" s="22"/>
      <c r="W7" s="22"/>
      <c r="X7" s="22" t="s">
        <v>53</v>
      </c>
      <c r="Y7" s="22" t="s">
        <v>43</v>
      </c>
      <c r="Z7" s="22" t="s">
        <v>44</v>
      </c>
      <c r="AA7" s="22">
        <v>1</v>
      </c>
      <c r="AB7" s="26"/>
      <c r="AC7" s="26">
        <f t="shared" ref="AC7:AC11" si="0">ROUND(AB7*AA7,2)</f>
        <v>0</v>
      </c>
      <c r="AD7" s="26">
        <f t="shared" ref="AD7:AD11" si="1">ROUND(AE7-AC7,2)</f>
        <v>0</v>
      </c>
      <c r="AE7" s="26">
        <f t="shared" ref="AE7:AE11" si="2">ROUND(AC7*1.18,2)</f>
        <v>0</v>
      </c>
      <c r="AF7" s="22" t="s">
        <v>54</v>
      </c>
      <c r="AG7" s="22"/>
      <c r="AH7" s="24" t="s">
        <v>50</v>
      </c>
      <c r="AI7" s="19">
        <f t="shared" ref="AI7:AI13" si="3">AJ7-10</f>
        <v>43197</v>
      </c>
      <c r="AJ7" s="25">
        <v>43207</v>
      </c>
      <c r="AK7" s="21" t="s">
        <v>45</v>
      </c>
      <c r="AL7" s="23">
        <v>11878</v>
      </c>
      <c r="AN7" s="20"/>
    </row>
    <row r="8" spans="1:40" ht="102" x14ac:dyDescent="0.2">
      <c r="A8" s="18">
        <v>2</v>
      </c>
      <c r="B8" s="21" t="s">
        <v>57</v>
      </c>
      <c r="C8" s="21" t="s">
        <v>58</v>
      </c>
      <c r="D8" s="21" t="s">
        <v>39</v>
      </c>
      <c r="E8" s="21" t="s">
        <v>77</v>
      </c>
      <c r="F8" s="22" t="s">
        <v>42</v>
      </c>
      <c r="G8" s="22">
        <v>3</v>
      </c>
      <c r="H8" s="22" t="s">
        <v>41</v>
      </c>
      <c r="I8" s="22">
        <v>25</v>
      </c>
      <c r="J8" s="22" t="s">
        <v>46</v>
      </c>
      <c r="K8" s="22">
        <v>227</v>
      </c>
      <c r="L8" s="22" t="s">
        <v>47</v>
      </c>
      <c r="M8" s="22"/>
      <c r="N8" s="23">
        <v>3</v>
      </c>
      <c r="O8" s="22" t="s">
        <v>48</v>
      </c>
      <c r="P8" s="22" t="s">
        <v>37</v>
      </c>
      <c r="Q8" s="22"/>
      <c r="R8" s="22" t="s">
        <v>38</v>
      </c>
      <c r="S8" s="22" t="s">
        <v>40</v>
      </c>
      <c r="T8" s="22" t="s">
        <v>81</v>
      </c>
      <c r="U8" s="22" t="s">
        <v>49</v>
      </c>
      <c r="V8" s="22"/>
      <c r="W8" s="22"/>
      <c r="X8" s="22" t="s">
        <v>53</v>
      </c>
      <c r="Y8" s="22" t="s">
        <v>43</v>
      </c>
      <c r="Z8" s="22" t="s">
        <v>44</v>
      </c>
      <c r="AA8" s="22">
        <v>1</v>
      </c>
      <c r="AB8" s="26"/>
      <c r="AC8" s="26">
        <f t="shared" si="0"/>
        <v>0</v>
      </c>
      <c r="AD8" s="26">
        <f t="shared" si="1"/>
        <v>0</v>
      </c>
      <c r="AE8" s="26">
        <f t="shared" si="2"/>
        <v>0</v>
      </c>
      <c r="AF8" s="22" t="s">
        <v>54</v>
      </c>
      <c r="AG8" s="22"/>
      <c r="AH8" s="24" t="s">
        <v>50</v>
      </c>
      <c r="AI8" s="19">
        <f t="shared" si="3"/>
        <v>43197</v>
      </c>
      <c r="AJ8" s="25">
        <v>43207</v>
      </c>
      <c r="AK8" s="21" t="s">
        <v>45</v>
      </c>
      <c r="AL8" s="23">
        <v>11878</v>
      </c>
      <c r="AN8" s="20"/>
    </row>
    <row r="9" spans="1:40" ht="102" x14ac:dyDescent="0.2">
      <c r="A9" s="18">
        <v>3</v>
      </c>
      <c r="B9" s="21" t="s">
        <v>59</v>
      </c>
      <c r="C9" s="21" t="s">
        <v>60</v>
      </c>
      <c r="D9" s="21" t="s">
        <v>39</v>
      </c>
      <c r="E9" s="21" t="s">
        <v>77</v>
      </c>
      <c r="F9" s="22" t="s">
        <v>42</v>
      </c>
      <c r="G9" s="22">
        <v>3</v>
      </c>
      <c r="H9" s="22" t="s">
        <v>41</v>
      </c>
      <c r="I9" s="22">
        <v>25</v>
      </c>
      <c r="J9" s="22" t="s">
        <v>46</v>
      </c>
      <c r="K9" s="22">
        <v>227</v>
      </c>
      <c r="L9" s="22" t="s">
        <v>47</v>
      </c>
      <c r="M9" s="22"/>
      <c r="N9" s="23">
        <v>3</v>
      </c>
      <c r="O9" s="22" t="s">
        <v>48</v>
      </c>
      <c r="P9" s="22" t="s">
        <v>37</v>
      </c>
      <c r="Q9" s="22"/>
      <c r="R9" s="22" t="s">
        <v>38</v>
      </c>
      <c r="S9" s="22" t="s">
        <v>40</v>
      </c>
      <c r="T9" s="22" t="s">
        <v>81</v>
      </c>
      <c r="U9" s="22" t="s">
        <v>49</v>
      </c>
      <c r="V9" s="22"/>
      <c r="W9" s="22"/>
      <c r="X9" s="22" t="s">
        <v>53</v>
      </c>
      <c r="Y9" s="22" t="s">
        <v>43</v>
      </c>
      <c r="Z9" s="22" t="s">
        <v>44</v>
      </c>
      <c r="AA9" s="22">
        <v>1</v>
      </c>
      <c r="AB9" s="26"/>
      <c r="AC9" s="26">
        <f t="shared" si="0"/>
        <v>0</v>
      </c>
      <c r="AD9" s="26">
        <f t="shared" si="1"/>
        <v>0</v>
      </c>
      <c r="AE9" s="26">
        <f t="shared" si="2"/>
        <v>0</v>
      </c>
      <c r="AF9" s="22" t="s">
        <v>54</v>
      </c>
      <c r="AG9" s="22"/>
      <c r="AH9" s="24" t="s">
        <v>50</v>
      </c>
      <c r="AI9" s="19">
        <f t="shared" si="3"/>
        <v>43197</v>
      </c>
      <c r="AJ9" s="25">
        <v>43207</v>
      </c>
      <c r="AK9" s="21" t="s">
        <v>45</v>
      </c>
      <c r="AL9" s="23">
        <v>11878</v>
      </c>
      <c r="AN9" s="20"/>
    </row>
    <row r="10" spans="1:40" ht="102" x14ac:dyDescent="0.2">
      <c r="A10" s="18">
        <v>4</v>
      </c>
      <c r="B10" s="21" t="s">
        <v>61</v>
      </c>
      <c r="C10" s="21" t="s">
        <v>62</v>
      </c>
      <c r="D10" s="21" t="s">
        <v>39</v>
      </c>
      <c r="E10" s="21" t="s">
        <v>77</v>
      </c>
      <c r="F10" s="22" t="s">
        <v>42</v>
      </c>
      <c r="G10" s="22">
        <v>3</v>
      </c>
      <c r="H10" s="22" t="s">
        <v>41</v>
      </c>
      <c r="I10" s="22">
        <v>25</v>
      </c>
      <c r="J10" s="22" t="s">
        <v>46</v>
      </c>
      <c r="K10" s="22">
        <v>227</v>
      </c>
      <c r="L10" s="22" t="s">
        <v>47</v>
      </c>
      <c r="M10" s="22"/>
      <c r="N10" s="23">
        <v>3</v>
      </c>
      <c r="O10" s="22" t="s">
        <v>48</v>
      </c>
      <c r="P10" s="22" t="s">
        <v>37</v>
      </c>
      <c r="Q10" s="22"/>
      <c r="R10" s="22" t="s">
        <v>38</v>
      </c>
      <c r="S10" s="22" t="s">
        <v>40</v>
      </c>
      <c r="T10" s="22" t="s">
        <v>81</v>
      </c>
      <c r="U10" s="22" t="s">
        <v>49</v>
      </c>
      <c r="V10" s="22"/>
      <c r="W10" s="22"/>
      <c r="X10" s="22" t="s">
        <v>53</v>
      </c>
      <c r="Y10" s="22" t="s">
        <v>43</v>
      </c>
      <c r="Z10" s="22" t="s">
        <v>44</v>
      </c>
      <c r="AA10" s="22">
        <v>1</v>
      </c>
      <c r="AB10" s="26"/>
      <c r="AC10" s="26">
        <f t="shared" si="0"/>
        <v>0</v>
      </c>
      <c r="AD10" s="26">
        <f t="shared" si="1"/>
        <v>0</v>
      </c>
      <c r="AE10" s="26">
        <f t="shared" si="2"/>
        <v>0</v>
      </c>
      <c r="AF10" s="22" t="s">
        <v>54</v>
      </c>
      <c r="AG10" s="22"/>
      <c r="AH10" s="24" t="s">
        <v>50</v>
      </c>
      <c r="AI10" s="19">
        <f t="shared" si="3"/>
        <v>43197</v>
      </c>
      <c r="AJ10" s="25">
        <v>43207</v>
      </c>
      <c r="AK10" s="21" t="s">
        <v>45</v>
      </c>
      <c r="AL10" s="23">
        <v>11878</v>
      </c>
      <c r="AN10" s="20"/>
    </row>
    <row r="11" spans="1:40" ht="102" x14ac:dyDescent="0.2">
      <c r="A11" s="18">
        <v>5</v>
      </c>
      <c r="B11" s="21" t="s">
        <v>63</v>
      </c>
      <c r="C11" s="21" t="s">
        <v>64</v>
      </c>
      <c r="D11" s="21" t="s">
        <v>36</v>
      </c>
      <c r="E11" s="21" t="s">
        <v>78</v>
      </c>
      <c r="F11" s="22" t="s">
        <v>42</v>
      </c>
      <c r="G11" s="22">
        <v>3</v>
      </c>
      <c r="H11" s="22" t="s">
        <v>41</v>
      </c>
      <c r="I11" s="22">
        <v>50</v>
      </c>
      <c r="J11" s="22" t="s">
        <v>46</v>
      </c>
      <c r="K11" s="22">
        <v>180</v>
      </c>
      <c r="L11" s="22" t="s">
        <v>47</v>
      </c>
      <c r="M11" s="22"/>
      <c r="N11" s="23">
        <v>31</v>
      </c>
      <c r="O11" s="22" t="s">
        <v>48</v>
      </c>
      <c r="P11" s="22" t="s">
        <v>37</v>
      </c>
      <c r="Q11" s="22"/>
      <c r="R11" s="22" t="s">
        <v>38</v>
      </c>
      <c r="S11" s="22" t="s">
        <v>40</v>
      </c>
      <c r="T11" s="22" t="s">
        <v>82</v>
      </c>
      <c r="U11" s="22" t="s">
        <v>51</v>
      </c>
      <c r="V11" s="22"/>
      <c r="W11" s="22"/>
      <c r="X11" s="22" t="s">
        <v>53</v>
      </c>
      <c r="Y11" s="22" t="s">
        <v>43</v>
      </c>
      <c r="Z11" s="22" t="s">
        <v>44</v>
      </c>
      <c r="AA11" s="22">
        <v>1</v>
      </c>
      <c r="AB11" s="26"/>
      <c r="AC11" s="26">
        <f t="shared" si="0"/>
        <v>0</v>
      </c>
      <c r="AD11" s="26">
        <f t="shared" si="1"/>
        <v>0</v>
      </c>
      <c r="AE11" s="26">
        <f t="shared" si="2"/>
        <v>0</v>
      </c>
      <c r="AF11" s="22" t="s">
        <v>54</v>
      </c>
      <c r="AG11" s="22"/>
      <c r="AH11" s="24" t="s">
        <v>52</v>
      </c>
      <c r="AI11" s="19">
        <f t="shared" si="3"/>
        <v>43172</v>
      </c>
      <c r="AJ11" s="25">
        <v>43182</v>
      </c>
      <c r="AK11" s="21" t="s">
        <v>45</v>
      </c>
      <c r="AL11" s="23">
        <v>28369</v>
      </c>
      <c r="AN11" s="20"/>
    </row>
    <row r="12" spans="1:40" s="20" customFormat="1" ht="102" x14ac:dyDescent="0.2">
      <c r="A12" s="18">
        <v>6</v>
      </c>
      <c r="B12" s="37" t="s">
        <v>71</v>
      </c>
      <c r="C12" s="37" t="s">
        <v>72</v>
      </c>
      <c r="D12" s="37" t="s">
        <v>36</v>
      </c>
      <c r="E12" s="37" t="s">
        <v>79</v>
      </c>
      <c r="F12" s="18" t="s">
        <v>42</v>
      </c>
      <c r="G12" s="18">
        <v>3</v>
      </c>
      <c r="H12" s="18" t="s">
        <v>41</v>
      </c>
      <c r="I12" s="18">
        <v>100</v>
      </c>
      <c r="J12" s="18" t="s">
        <v>46</v>
      </c>
      <c r="K12" s="18">
        <v>180</v>
      </c>
      <c r="L12" s="18" t="s">
        <v>47</v>
      </c>
      <c r="M12" s="18"/>
      <c r="N12" s="38">
        <v>15</v>
      </c>
      <c r="O12" s="18" t="s">
        <v>48</v>
      </c>
      <c r="P12" s="18"/>
      <c r="Q12" s="18"/>
      <c r="R12" s="18" t="s">
        <v>38</v>
      </c>
      <c r="S12" s="18" t="s">
        <v>40</v>
      </c>
      <c r="T12" s="18" t="s">
        <v>83</v>
      </c>
      <c r="U12" s="18" t="s">
        <v>73</v>
      </c>
      <c r="V12" s="18"/>
      <c r="W12" s="18"/>
      <c r="X12" s="18" t="s">
        <v>53</v>
      </c>
      <c r="Y12" s="18" t="s">
        <v>43</v>
      </c>
      <c r="Z12" s="18" t="s">
        <v>44</v>
      </c>
      <c r="AA12" s="18">
        <v>1</v>
      </c>
      <c r="AB12" s="26"/>
      <c r="AC12" s="26">
        <f t="shared" ref="AC12:AC14" si="4">ROUND(AB12*AA12,2)</f>
        <v>0</v>
      </c>
      <c r="AD12" s="26">
        <f t="shared" ref="AD12:AD14" si="5">ROUND(AE12-AC12,2)</f>
        <v>0</v>
      </c>
      <c r="AE12" s="26">
        <f t="shared" ref="AE12:AE14" si="6">ROUND(AC12*1.18,2)</f>
        <v>0</v>
      </c>
      <c r="AF12" s="18" t="s">
        <v>54</v>
      </c>
      <c r="AG12" s="18"/>
      <c r="AH12" s="44" t="s">
        <v>74</v>
      </c>
      <c r="AI12" s="19">
        <f t="shared" si="3"/>
        <v>43247</v>
      </c>
      <c r="AJ12" s="19">
        <v>43257</v>
      </c>
      <c r="AK12" s="37" t="s">
        <v>45</v>
      </c>
      <c r="AL12" s="38">
        <v>28369</v>
      </c>
    </row>
    <row r="13" spans="1:40" s="20" customFormat="1" ht="102" x14ac:dyDescent="0.2">
      <c r="A13" s="18">
        <v>7</v>
      </c>
      <c r="B13" s="37" t="s">
        <v>75</v>
      </c>
      <c r="C13" s="37" t="s">
        <v>76</v>
      </c>
      <c r="D13" s="37" t="s">
        <v>36</v>
      </c>
      <c r="E13" s="37" t="s">
        <v>79</v>
      </c>
      <c r="F13" s="18" t="s">
        <v>42</v>
      </c>
      <c r="G13" s="18">
        <v>3</v>
      </c>
      <c r="H13" s="18" t="s">
        <v>41</v>
      </c>
      <c r="I13" s="18">
        <v>100</v>
      </c>
      <c r="J13" s="18" t="s">
        <v>46</v>
      </c>
      <c r="K13" s="18">
        <v>180</v>
      </c>
      <c r="L13" s="18" t="s">
        <v>47</v>
      </c>
      <c r="M13" s="18"/>
      <c r="N13" s="38">
        <v>15</v>
      </c>
      <c r="O13" s="18" t="s">
        <v>48</v>
      </c>
      <c r="P13" s="18"/>
      <c r="Q13" s="18"/>
      <c r="R13" s="18" t="s">
        <v>38</v>
      </c>
      <c r="S13" s="18" t="s">
        <v>40</v>
      </c>
      <c r="T13" s="18" t="s">
        <v>83</v>
      </c>
      <c r="U13" s="18" t="s">
        <v>73</v>
      </c>
      <c r="V13" s="18"/>
      <c r="W13" s="18"/>
      <c r="X13" s="18" t="s">
        <v>53</v>
      </c>
      <c r="Y13" s="18" t="s">
        <v>43</v>
      </c>
      <c r="Z13" s="18" t="s">
        <v>44</v>
      </c>
      <c r="AA13" s="18">
        <v>1</v>
      </c>
      <c r="AB13" s="26"/>
      <c r="AC13" s="26">
        <f t="shared" si="4"/>
        <v>0</v>
      </c>
      <c r="AD13" s="26">
        <f t="shared" si="5"/>
        <v>0</v>
      </c>
      <c r="AE13" s="26">
        <f t="shared" si="6"/>
        <v>0</v>
      </c>
      <c r="AF13" s="18" t="s">
        <v>54</v>
      </c>
      <c r="AG13" s="18"/>
      <c r="AH13" s="44" t="s">
        <v>74</v>
      </c>
      <c r="AI13" s="19">
        <f t="shared" si="3"/>
        <v>43247</v>
      </c>
      <c r="AJ13" s="19">
        <v>43257</v>
      </c>
      <c r="AK13" s="37" t="s">
        <v>45</v>
      </c>
      <c r="AL13" s="38">
        <v>28369</v>
      </c>
    </row>
    <row r="14" spans="1:40" x14ac:dyDescent="0.2">
      <c r="A14" s="29"/>
      <c r="B14" s="30"/>
      <c r="C14" s="30"/>
      <c r="D14" s="30"/>
      <c r="E14" s="30"/>
      <c r="F14" s="31"/>
      <c r="G14" s="31"/>
      <c r="H14" s="31"/>
      <c r="I14" s="31"/>
      <c r="J14" s="31"/>
      <c r="K14" s="31"/>
      <c r="L14" s="31"/>
      <c r="M14" s="31"/>
      <c r="N14" s="32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>
        <f>SUM(AA7:AA13)</f>
        <v>7</v>
      </c>
      <c r="AB14" s="33"/>
      <c r="AC14" s="33">
        <f t="shared" si="4"/>
        <v>0</v>
      </c>
      <c r="AD14" s="33">
        <f t="shared" si="5"/>
        <v>0</v>
      </c>
      <c r="AE14" s="33">
        <f t="shared" si="6"/>
        <v>0</v>
      </c>
      <c r="AF14" s="31"/>
      <c r="AG14" s="31"/>
      <c r="AH14" s="34"/>
      <c r="AI14" s="35"/>
      <c r="AJ14" s="36"/>
      <c r="AK14" s="30"/>
      <c r="AL14" s="32"/>
      <c r="AN14" s="20"/>
    </row>
    <row r="15" spans="1:40" s="50" customFormat="1" ht="41.25" customHeight="1" x14ac:dyDescent="0.2">
      <c r="A15" s="45"/>
      <c r="B15" s="52" t="s">
        <v>80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4"/>
      <c r="AG15" s="54"/>
      <c r="AH15" s="46"/>
      <c r="AI15" s="47"/>
      <c r="AJ15" s="47"/>
      <c r="AK15" s="48"/>
      <c r="AL15" s="49"/>
      <c r="AN15" s="51"/>
    </row>
    <row r="18" spans="5:34" x14ac:dyDescent="0.2">
      <c r="E18" s="27" t="s">
        <v>67</v>
      </c>
      <c r="AH18" s="27" t="s">
        <v>68</v>
      </c>
    </row>
    <row r="19" spans="5:34" x14ac:dyDescent="0.2">
      <c r="AH19" s="12"/>
    </row>
    <row r="20" spans="5:34" x14ac:dyDescent="0.2">
      <c r="AH20" s="12"/>
    </row>
    <row r="21" spans="5:34" x14ac:dyDescent="0.2">
      <c r="E21" s="28"/>
      <c r="AH21" s="28"/>
    </row>
  </sheetData>
  <autoFilter ref="B6:AM16"/>
  <mergeCells count="3">
    <mergeCell ref="B3:R3"/>
    <mergeCell ref="AF2:AJ2"/>
    <mergeCell ref="B15:AG15"/>
  </mergeCells>
  <phoneticPr fontId="0" type="noConversion"/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Николаева Елена Валерьевна</cp:lastModifiedBy>
  <cp:lastPrinted>2015-05-27T14:44:44Z</cp:lastPrinted>
  <dcterms:created xsi:type="dcterms:W3CDTF">2009-07-03T06:40:27Z</dcterms:created>
  <dcterms:modified xsi:type="dcterms:W3CDTF">2015-06-23T12:40:25Z</dcterms:modified>
</cp:coreProperties>
</file>